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7. Департамент информационных технологий\1. Отдел ведения информационных ресурсов\2023\НИФИ\Раздел 3\2 квартал\Готовая информация на сайт\"/>
    </mc:Choice>
  </mc:AlternateContent>
  <bookViews>
    <workbookView xWindow="0" yWindow="0" windowWidth="11655" windowHeight="0"/>
  </bookViews>
  <sheets>
    <sheet name="Лист1" sheetId="1" r:id="rId1"/>
  </sheets>
  <definedNames>
    <definedName name="_xlnm.Print_Area" localSheetId="0">Лист1!$A$1:$E$56</definedName>
  </definedNames>
  <calcPr calcId="152511"/>
</workbook>
</file>

<file path=xl/calcChain.xml><?xml version="1.0" encoding="utf-8"?>
<calcChain xmlns="http://schemas.openxmlformats.org/spreadsheetml/2006/main">
  <c r="E65" i="1" l="1"/>
  <c r="E66" i="1"/>
  <c r="E67" i="1"/>
  <c r="E53" i="1"/>
  <c r="E55" i="1"/>
  <c r="E56" i="1"/>
  <c r="E59" i="1"/>
  <c r="E60" i="1"/>
  <c r="E61" i="1"/>
  <c r="E62" i="1"/>
  <c r="E51" i="1"/>
  <c r="E42" i="1"/>
  <c r="E43" i="1"/>
  <c r="E45" i="1"/>
  <c r="E46" i="1"/>
  <c r="E48" i="1"/>
  <c r="E49" i="1"/>
  <c r="E35" i="1"/>
  <c r="E36" i="1"/>
  <c r="E37" i="1"/>
  <c r="E38" i="1"/>
  <c r="E31" i="1"/>
  <c r="E33" i="1"/>
  <c r="E25" i="1"/>
  <c r="E26" i="1"/>
  <c r="E27" i="1"/>
  <c r="E24" i="1"/>
  <c r="E22" i="1"/>
  <c r="E23" i="1"/>
  <c r="E17" i="1"/>
  <c r="E9" i="1"/>
  <c r="E10" i="1"/>
  <c r="E11" i="1"/>
  <c r="D54" i="1" l="1"/>
  <c r="D18" i="1"/>
  <c r="D12" i="1"/>
  <c r="C54" i="1" l="1"/>
  <c r="E54" i="1" s="1"/>
  <c r="C29" i="1"/>
  <c r="D58" i="1" l="1"/>
  <c r="D57" i="1" l="1"/>
  <c r="D47" i="1"/>
  <c r="D29" i="1"/>
  <c r="E29" i="1" s="1"/>
  <c r="C12" i="1"/>
  <c r="E12" i="1" s="1"/>
  <c r="C18" i="1" l="1"/>
  <c r="E18" i="1" s="1"/>
  <c r="C58" i="1" l="1"/>
  <c r="E58" i="1" s="1"/>
  <c r="C47" i="1"/>
  <c r="E47" i="1" s="1"/>
  <c r="C44" i="1"/>
  <c r="C40" i="1"/>
  <c r="C8" i="1"/>
  <c r="C7" i="1" s="1"/>
  <c r="C28" i="1" l="1"/>
  <c r="C57" i="1"/>
  <c r="E57" i="1" s="1"/>
  <c r="C6" i="1" l="1"/>
  <c r="D44" i="1"/>
  <c r="E44" i="1" s="1"/>
  <c r="D40" i="1"/>
  <c r="E40" i="1" s="1"/>
  <c r="D8" i="1"/>
  <c r="D7" i="1" l="1"/>
  <c r="E7" i="1" s="1"/>
  <c r="E8" i="1"/>
  <c r="D28" i="1"/>
  <c r="E28" i="1" s="1"/>
  <c r="C68" i="1"/>
  <c r="D6" i="1" l="1"/>
  <c r="D68" i="1" s="1"/>
  <c r="E68" i="1" s="1"/>
  <c r="E6" i="1" l="1"/>
</calcChain>
</file>

<file path=xl/sharedStrings.xml><?xml version="1.0" encoding="utf-8"?>
<sst xmlns="http://schemas.openxmlformats.org/spreadsheetml/2006/main" count="129" uniqueCount="129">
  <si>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</si>
  <si>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</si>
  <si>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</si>
  <si>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</si>
  <si>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</si>
  <si>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</si>
  <si>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</si>
  <si>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</si>
  <si>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</si>
  <si>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</si>
  <si>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</si>
  <si>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</si>
  <si>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</si>
  <si>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</si>
  <si>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</si>
  <si>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</si>
  <si>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</si>
  <si>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</si>
  <si>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</si>
  <si>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</si>
  <si>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</si>
  <si>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</si>
  <si>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</si>
  <si>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</si>
  <si>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</si>
  <si>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</si>
  <si>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1 06 04000 02 0000 110</t>
  </si>
  <si>
    <t>Транспортный налог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</si>
  <si>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</si>
  <si>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</si>
  <si>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</si>
  <si>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</si>
  <si>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</si>
  <si>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</si>
  <si>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</si>
  <si>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</si>
  <si>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</si>
  <si>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</si>
  <si>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</si>
  <si>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</si>
  <si>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</si>
  <si>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</si>
  <si>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</si>
  <si>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</si>
  <si>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</si>
  <si>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</si>
  <si>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</si>
  <si>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</si>
  <si>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</si>
  <si>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</si>
  <si>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</si>
  <si>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</si>
  <si>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</si>
  <si>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</si>
  <si>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</si>
  <si>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</si>
  <si>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</si>
  <si>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</si>
  <si>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</si>
  <si>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</si>
  <si>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</si>
  <si>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</si>
  <si>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</si>
  <si>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</si>
  <si>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</si>
  <si>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</si>
  <si>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</si>
  <si>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</si>
  <si>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</si>
  <si>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</si>
  <si>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</si>
  <si>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</si>
  <si>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</si>
  <si>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</si>
  <si>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</si>
  <si>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</si>
  <si>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</si>
  <si>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</si>
  <si>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</si>
  <si>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</si>
  <si>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</si>
  <si>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</si>
  <si>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</si>
  <si>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</si>
  <si>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</si>
  <si>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</si>
  <si>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1 06 06030 03 0000 110</t>
  </si>
  <si>
    <t>Земельный налог с организаций</t>
  </si>
  <si>
    <t>1 06 06040 00 0000 110</t>
  </si>
  <si>
    <t>Земельный налог с физических лиц</t>
  </si>
  <si>
    <t>1 11 07000 00 0000 120</t>
  </si>
  <si>
    <t>Платежи от государственных и муниципальных унитарных предприятий</t>
  </si>
  <si>
    <t>1 11 00000 00 0000 000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</si>
  <si>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</si>
  <si>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</si>
  <si>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</si>
  <si>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</si>
  <si>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</si>
  <si>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</si>
  <si>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</si>
  <si>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</si>
  <si>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</si>
  <si>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</si>
  <si>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</si>
  <si>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</si>
  <si>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Межбюджетные трансферты, передаваемые бюджетам государственных внебюджетных фондов</t>
  </si>
  <si>
    <t>ед. изм. тыс. рублей</t>
  </si>
  <si>
    <t>Бюджет субъкта РФ</t>
  </si>
  <si>
    <t>2 02 10000 00 0000 150</t>
  </si>
  <si>
    <t>2 02 20000 00 0000 150</t>
  </si>
  <si>
    <t>2 02 30000 00 0000 150</t>
  </si>
  <si>
    <t>2 02 40000 00 0000 150</t>
  </si>
  <si>
    <t>2 02 50000 02 0000 150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</si>
  <si>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</si>
  <si>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2 18 00000 00 0000 000</t>
  </si>
  <si>
    <t xml:space="preserve"> 2 03 00 000 00 0000 150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</si>
  <si>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</si>
  <si>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</si>
  <si>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 xml:space="preserve"> 2 04 00 000 00 0000 150</t>
  </si>
  <si>
    <t>1 05 06000 02 0000 110</t>
  </si>
  <si>
    <t>Налог на профессиональный доход</t>
  </si>
  <si>
    <t>1 11 02000 00 0000 120</t>
  </si>
  <si>
    <t>Доходы от размещения средств бюджетов</t>
  </si>
  <si>
    <t>Исполнение на 01.07.2022г.</t>
  </si>
  <si>
    <t>Исполнение на 01.07.2023г.</t>
  </si>
  <si>
    <t>1 07 01000 01 0000 110</t>
  </si>
  <si>
    <t>НАЛОГИ, СБОРЫ И РЕГУЛЯРНЫЕ ПЛАТЕЖИ ЗА ПОЛЬЗОВАНИЕ ПРИРОДНЫМИ РЕСУРСАМИ</t>
  </si>
  <si>
    <t>1 07 00000 00 0000 110</t>
  </si>
  <si>
    <t>Сведения об исполнении республикаснкого бюджета за 2-й квартал 2023 года по доходам в разрезе видов доходов в сравнении с соответствующим периодом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</si>
</sst>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5" fillId="0" borderId="0"/>
    <xf numFmtId="0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164" fontId="3" fillId="0" borderId="0" xfId="0" applyNumberFormat="1" applyFont="1" applyFill="1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43" fontId="3" fillId="0" borderId="0" xfId="6" applyFont="1" applyFill="1"/>
    <xf numFmtId="43" fontId="3" fillId="0" borderId="0" xfId="6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0" fontId="3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8" fillId="2" borderId="1" xfId="5" applyNumberFormat="1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" fontId="11" fillId="2" borderId="1" xfId="5" applyNumberFormat="1" applyFont="1" applyFill="1" applyBorder="1" applyAlignment="1">
      <alignment vertical="center"/>
    </xf>
    <xf numFmtId="4" fontId="8" fillId="2" borderId="1" xfId="7" applyNumberFormat="1" applyFont="1" applyFill="1" applyBorder="1" applyAlignment="1">
      <alignment vertical="center"/>
    </xf>
    <xf numFmtId="4" fontId="9" fillId="2" borderId="1" xfId="0" applyNumberFormat="1" applyFont="1" applyFill="1" applyBorder="1" applyAlignment="1">
      <alignment horizontal="right" vertical="center" wrapText="1"/>
    </xf>
    <xf numFmtId="4" fontId="3" fillId="2" borderId="1" xfId="6" applyNumberFormat="1" applyFont="1" applyFill="1" applyBorder="1" applyAlignment="1">
      <alignment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/>
    <xf numFmtId="10" fontId="3" fillId="2" borderId="0" xfId="0" applyNumberFormat="1" applyFont="1" applyFill="1"/>
    <xf numFmtId="0" fontId="12" fillId="0" borderId="0" xfId="0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/>
    <xf numFmtId="0" fontId="2" fillId="0" borderId="1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</cellXfs>
  <cellStyles count="8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Финансовый" xfId="6" builtinId="3"/>
    <cellStyle name="Финансовый 2" xfId="5"/>
    <cellStyle name="Финансов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tabSelected="1" zoomScale="136" zoomScaleNormal="136" workbookViewId="0">
      <selection activeCell="H6" sqref="H6"/>
    </sheetView>
  </sheetViews>
  <sheetFormatPr defaultRowHeight="11.25" x14ac:dyDescent="0.2"/>
  <cols>
    <col min="1" max="1" width="17.7109375" style="1" customWidth="1"/>
    <col min="2" max="2" width="28.5703125" style="1" customWidth="1"/>
    <col min="3" max="3" width="15" style="11" customWidth="1"/>
    <col min="4" max="4" width="14.42578125" style="11" customWidth="1"/>
    <col min="5" max="5" width="8.28515625" style="23" customWidth="1"/>
    <col min="6" max="6" width="10" style="1" customWidth="1"/>
    <col min="7" max="7" width="9.140625" style="1"/>
    <col min="8" max="8" width="10" style="1" bestFit="1" customWidth="1"/>
    <col min="9" max="9" width="9.140625" style="1"/>
    <col min="10" max="10" width="30" style="1" customWidth="1"/>
    <col min="11" max="11" width="10.28515625" style="1" bestFit="1" customWidth="1"/>
    <col min="12" max="16384" width="9.140625" style="1"/>
  </cols>
  <sheetData>
    <row r="1" spans="1:10" s="29" customFormat="1" ht="44.25" customHeight="1" x14ac:dyDescent="0.2">
      <c r="A1" s="31" t="s">
        <v>128</v>
      </c>
      <c r="B1" s="31"/>
      <c r="C1" s="31"/>
      <c r="D1" s="31"/>
      <c r="E1" s="31"/>
    </row>
    <row r="2" spans="1:10" s="29" customFormat="1" ht="8.25" customHeight="1" x14ac:dyDescent="0.2">
      <c r="A2" s="24"/>
      <c r="B2" s="24"/>
      <c r="C2" s="24"/>
      <c r="D2" s="24"/>
      <c r="E2" s="24"/>
    </row>
    <row r="3" spans="1:10" ht="12.75" customHeight="1" x14ac:dyDescent="0.2">
      <c r="D3" s="36" t="s">
        <v>106</v>
      </c>
      <c r="E3" s="36"/>
    </row>
    <row r="4" spans="1:10" ht="22.5" customHeight="1" x14ac:dyDescent="0.2">
      <c r="A4" s="32" t="s">
        <v>0</v>
      </c>
      <c r="B4" s="33" t="s">
        <v>1</v>
      </c>
      <c r="C4" s="35" t="s">
        <v>107</v>
      </c>
      <c r="D4" s="35"/>
      <c r="E4" s="35"/>
    </row>
    <row r="5" spans="1:10" ht="32.25" customHeight="1" x14ac:dyDescent="0.2">
      <c r="A5" s="32"/>
      <c r="B5" s="33"/>
      <c r="C5" s="12" t="s">
        <v>123</v>
      </c>
      <c r="D5" s="12" t="s">
        <v>124</v>
      </c>
      <c r="E5" s="13" t="s">
        <v>2</v>
      </c>
    </row>
    <row r="6" spans="1:10" s="3" customFormat="1" ht="27.75" customHeight="1" x14ac:dyDescent="0.2">
      <c r="A6" s="34" t="s">
        <v>85</v>
      </c>
      <c r="B6" s="34"/>
      <c r="C6" s="14">
        <f>C7+C28</f>
        <v>8013438.2039299998</v>
      </c>
      <c r="D6" s="14">
        <f>D7+D28</f>
        <v>8953063.1154100019</v>
      </c>
      <c r="E6" s="25">
        <f t="shared" ref="E6:E12" si="0">D6/C6*100</f>
        <v>111.72561499281525</v>
      </c>
      <c r="F6" s="5"/>
      <c r="G6" s="5"/>
      <c r="I6" s="1"/>
      <c r="J6" s="1"/>
    </row>
    <row r="7" spans="1:10" s="2" customFormat="1" ht="22.5" customHeight="1" x14ac:dyDescent="0.2">
      <c r="A7" s="30" t="s">
        <v>7</v>
      </c>
      <c r="B7" s="30"/>
      <c r="C7" s="14">
        <f>C8+C11+C12+C18+C24+C26+C27</f>
        <v>7631644.74792</v>
      </c>
      <c r="D7" s="14">
        <f>D8+D11+D12+D18+D24+D26+D27</f>
        <v>8422253.3776000012</v>
      </c>
      <c r="E7" s="25">
        <f t="shared" si="0"/>
        <v>110.35960996344178</v>
      </c>
      <c r="F7" s="6"/>
      <c r="G7" s="6"/>
      <c r="I7" s="1"/>
      <c r="J7" s="1"/>
    </row>
    <row r="8" spans="1:10" ht="27" customHeight="1" x14ac:dyDescent="0.2">
      <c r="A8" s="7" t="s">
        <v>3</v>
      </c>
      <c r="B8" s="26" t="s">
        <v>4</v>
      </c>
      <c r="C8" s="14">
        <f>C9+C10</f>
        <v>4346750.9113999996</v>
      </c>
      <c r="D8" s="14">
        <f>D9+D10</f>
        <v>4429759.2916599996</v>
      </c>
      <c r="E8" s="25">
        <f t="shared" si="0"/>
        <v>101.90966498775667</v>
      </c>
      <c r="G8" s="4"/>
    </row>
    <row r="9" spans="1:10" ht="27" customHeight="1" x14ac:dyDescent="0.2">
      <c r="A9" s="27" t="s">
        <v>5</v>
      </c>
      <c r="B9" s="28" t="s">
        <v>6</v>
      </c>
      <c r="C9" s="15">
        <v>886932.01819000009</v>
      </c>
      <c r="D9" s="16">
        <v>1076590.7665799998</v>
      </c>
      <c r="E9" s="25">
        <f t="shared" si="0"/>
        <v>121.38368493867708</v>
      </c>
    </row>
    <row r="10" spans="1:10" ht="22.5" x14ac:dyDescent="0.2">
      <c r="A10" s="27" t="s">
        <v>81</v>
      </c>
      <c r="B10" s="28" t="s">
        <v>82</v>
      </c>
      <c r="C10" s="15">
        <v>3459818.8932099999</v>
      </c>
      <c r="D10" s="16">
        <v>3353168.5250800001</v>
      </c>
      <c r="E10" s="25">
        <f t="shared" si="0"/>
        <v>96.917458068706878</v>
      </c>
    </row>
    <row r="11" spans="1:10" s="2" customFormat="1" ht="30.75" customHeight="1" x14ac:dyDescent="0.2">
      <c r="A11" s="7" t="s">
        <v>8</v>
      </c>
      <c r="B11" s="26" t="s">
        <v>9</v>
      </c>
      <c r="C11" s="17">
        <v>1950421.02529</v>
      </c>
      <c r="D11" s="14">
        <v>2100807.2480500001</v>
      </c>
      <c r="E11" s="25">
        <f t="shared" si="0"/>
        <v>107.71044922147719</v>
      </c>
      <c r="I11" s="1"/>
      <c r="J11" s="1"/>
    </row>
    <row r="12" spans="1:10" s="2" customFormat="1" ht="21" x14ac:dyDescent="0.2">
      <c r="A12" s="7" t="s">
        <v>10</v>
      </c>
      <c r="B12" s="26" t="s">
        <v>11</v>
      </c>
      <c r="C12" s="14">
        <f>C13+C17</f>
        <v>13620.474990000001</v>
      </c>
      <c r="D12" s="14">
        <f>D17</f>
        <v>24180.798730000002</v>
      </c>
      <c r="E12" s="25">
        <f t="shared" si="0"/>
        <v>177.53271268258464</v>
      </c>
      <c r="I12" s="1"/>
      <c r="J12" s="1"/>
    </row>
    <row r="13" spans="1:10" ht="33.75" x14ac:dyDescent="0.2">
      <c r="A13" s="27" t="s">
        <v>12</v>
      </c>
      <c r="B13" s="28" t="s">
        <v>13</v>
      </c>
      <c r="C13" s="16">
        <v>0</v>
      </c>
      <c r="D13" s="16">
        <v>0</v>
      </c>
      <c r="E13" s="25"/>
    </row>
    <row r="14" spans="1:10" ht="22.5" x14ac:dyDescent="0.2">
      <c r="A14" s="27" t="s">
        <v>14</v>
      </c>
      <c r="B14" s="28" t="s">
        <v>15</v>
      </c>
      <c r="C14" s="16">
        <v>0</v>
      </c>
      <c r="D14" s="16">
        <v>0</v>
      </c>
      <c r="E14" s="25"/>
    </row>
    <row r="15" spans="1:10" ht="22.5" x14ac:dyDescent="0.2">
      <c r="A15" s="27" t="s">
        <v>16</v>
      </c>
      <c r="B15" s="28" t="s">
        <v>17</v>
      </c>
      <c r="C15" s="16">
        <v>0</v>
      </c>
      <c r="D15" s="16">
        <v>0</v>
      </c>
      <c r="E15" s="25"/>
    </row>
    <row r="16" spans="1:10" ht="33.75" x14ac:dyDescent="0.2">
      <c r="A16" s="27" t="s">
        <v>18</v>
      </c>
      <c r="B16" s="28" t="s">
        <v>19</v>
      </c>
      <c r="C16" s="16">
        <v>0</v>
      </c>
      <c r="D16" s="16">
        <v>0</v>
      </c>
      <c r="E16" s="25"/>
    </row>
    <row r="17" spans="1:10" ht="22.5" x14ac:dyDescent="0.2">
      <c r="A17" s="27" t="s">
        <v>119</v>
      </c>
      <c r="B17" s="28" t="s">
        <v>120</v>
      </c>
      <c r="C17" s="16">
        <v>13620.474990000001</v>
      </c>
      <c r="D17" s="18">
        <v>24180.798730000002</v>
      </c>
      <c r="E17" s="25">
        <f>D17/C17*100</f>
        <v>177.53271268258464</v>
      </c>
    </row>
    <row r="18" spans="1:10" s="2" customFormat="1" x14ac:dyDescent="0.2">
      <c r="A18" s="7" t="s">
        <v>20</v>
      </c>
      <c r="B18" s="26" t="s">
        <v>21</v>
      </c>
      <c r="C18" s="14">
        <f>C22+C23</f>
        <v>1279818.09035</v>
      </c>
      <c r="D18" s="14">
        <f>D22+D23</f>
        <v>1818245.2485800001</v>
      </c>
      <c r="E18" s="25">
        <f>D18/C18*100</f>
        <v>142.07060068066028</v>
      </c>
      <c r="I18" s="1"/>
      <c r="J18" s="1"/>
    </row>
    <row r="19" spans="1:10" ht="22.5" x14ac:dyDescent="0.2">
      <c r="A19" s="27" t="s">
        <v>22</v>
      </c>
      <c r="B19" s="28" t="s">
        <v>23</v>
      </c>
      <c r="C19" s="16">
        <v>0</v>
      </c>
      <c r="D19" s="16">
        <v>0</v>
      </c>
      <c r="E19" s="25"/>
    </row>
    <row r="20" spans="1:10" ht="30.75" customHeight="1" x14ac:dyDescent="0.2">
      <c r="A20" s="27" t="s">
        <v>86</v>
      </c>
      <c r="B20" s="28" t="s">
        <v>87</v>
      </c>
      <c r="C20" s="16">
        <v>0</v>
      </c>
      <c r="D20" s="16">
        <v>0</v>
      </c>
      <c r="E20" s="25"/>
    </row>
    <row r="21" spans="1:10" ht="22.5" x14ac:dyDescent="0.2">
      <c r="A21" s="27" t="s">
        <v>88</v>
      </c>
      <c r="B21" s="28" t="s">
        <v>89</v>
      </c>
      <c r="C21" s="16">
        <v>0</v>
      </c>
      <c r="D21" s="16">
        <v>0</v>
      </c>
      <c r="E21" s="25"/>
    </row>
    <row r="22" spans="1:10" ht="22.5" x14ac:dyDescent="0.2">
      <c r="A22" s="27" t="s">
        <v>24</v>
      </c>
      <c r="B22" s="28" t="s">
        <v>25</v>
      </c>
      <c r="C22" s="16">
        <v>1039564.15289</v>
      </c>
      <c r="D22" s="16">
        <v>1610328.1438900002</v>
      </c>
      <c r="E22" s="25">
        <f t="shared" ref="E22:E29" si="1">D22/C22*100</f>
        <v>154.90416242357625</v>
      </c>
    </row>
    <row r="23" spans="1:10" ht="22.5" x14ac:dyDescent="0.2">
      <c r="A23" s="27" t="s">
        <v>26</v>
      </c>
      <c r="B23" s="28" t="s">
        <v>27</v>
      </c>
      <c r="C23" s="16">
        <v>240253.93746000002</v>
      </c>
      <c r="D23" s="16">
        <v>207917.10469000001</v>
      </c>
      <c r="E23" s="25">
        <f t="shared" si="1"/>
        <v>86.540560745072582</v>
      </c>
    </row>
    <row r="24" spans="1:10" ht="42" x14ac:dyDescent="0.2">
      <c r="A24" s="7" t="s">
        <v>127</v>
      </c>
      <c r="B24" s="26" t="s">
        <v>126</v>
      </c>
      <c r="C24" s="14">
        <v>4659.3567999999996</v>
      </c>
      <c r="D24" s="14">
        <v>3648.1922</v>
      </c>
      <c r="E24" s="25">
        <f t="shared" si="1"/>
        <v>78.298193433050685</v>
      </c>
    </row>
    <row r="25" spans="1:10" ht="22.5" x14ac:dyDescent="0.2">
      <c r="A25" s="27" t="s">
        <v>125</v>
      </c>
      <c r="B25" s="28" t="s">
        <v>28</v>
      </c>
      <c r="C25" s="16">
        <v>4661.1067999999996</v>
      </c>
      <c r="D25" s="16">
        <v>3620.0742</v>
      </c>
      <c r="E25" s="25">
        <f t="shared" si="1"/>
        <v>77.665549306872776</v>
      </c>
    </row>
    <row r="26" spans="1:10" ht="21" x14ac:dyDescent="0.2">
      <c r="A26" s="7" t="s">
        <v>29</v>
      </c>
      <c r="B26" s="26" t="s">
        <v>30</v>
      </c>
      <c r="C26" s="14">
        <v>36373.513030000002</v>
      </c>
      <c r="D26" s="14">
        <v>45671.85787</v>
      </c>
      <c r="E26" s="25">
        <f t="shared" si="1"/>
        <v>125.56350504921245</v>
      </c>
    </row>
    <row r="27" spans="1:10" ht="52.5" x14ac:dyDescent="0.2">
      <c r="A27" s="7" t="s">
        <v>31</v>
      </c>
      <c r="B27" s="26" t="s">
        <v>32</v>
      </c>
      <c r="C27" s="14">
        <v>1.3760599999999998</v>
      </c>
      <c r="D27" s="19">
        <v>-59.25949</v>
      </c>
      <c r="E27" s="25">
        <f t="shared" si="1"/>
        <v>-4306.4612008197319</v>
      </c>
    </row>
    <row r="28" spans="1:10" s="2" customFormat="1" ht="29.25" customHeight="1" x14ac:dyDescent="0.2">
      <c r="A28" s="34" t="s">
        <v>84</v>
      </c>
      <c r="B28" s="34"/>
      <c r="C28" s="14">
        <f>C29+C40+C44+C47+C53+C54</f>
        <v>381793.45600999997</v>
      </c>
      <c r="D28" s="14">
        <f>D29+D40+D44+D47+D52+D53+D54</f>
        <v>530809.73780999996</v>
      </c>
      <c r="E28" s="25">
        <f t="shared" si="1"/>
        <v>139.03060135113918</v>
      </c>
      <c r="G28" s="6"/>
      <c r="I28" s="1"/>
      <c r="J28" s="1"/>
    </row>
    <row r="29" spans="1:10" s="2" customFormat="1" ht="52.5" customHeight="1" x14ac:dyDescent="0.2">
      <c r="A29" s="7" t="s">
        <v>92</v>
      </c>
      <c r="B29" s="26" t="s">
        <v>83</v>
      </c>
      <c r="C29" s="14">
        <f>C31+C33+C38</f>
        <v>129129.31771</v>
      </c>
      <c r="D29" s="14">
        <f>D30+D31+D32+D33+D34+D35+D36+D37+D38+D39</f>
        <v>187245.45799000002</v>
      </c>
      <c r="E29" s="25">
        <f t="shared" si="1"/>
        <v>145.00615453612005</v>
      </c>
      <c r="I29" s="1"/>
      <c r="J29" s="1"/>
    </row>
    <row r="30" spans="1:10" ht="101.25" x14ac:dyDescent="0.2">
      <c r="A30" s="27" t="s">
        <v>33</v>
      </c>
      <c r="B30" s="28" t="s">
        <v>34</v>
      </c>
      <c r="C30" s="16"/>
      <c r="D30" s="16">
        <v>3411.97</v>
      </c>
      <c r="E30" s="25"/>
    </row>
    <row r="31" spans="1:10" ht="22.5" x14ac:dyDescent="0.2">
      <c r="A31" s="27" t="s">
        <v>121</v>
      </c>
      <c r="B31" s="28" t="s">
        <v>122</v>
      </c>
      <c r="C31" s="16">
        <v>35537.457299999995</v>
      </c>
      <c r="D31" s="16">
        <v>88301.596640000003</v>
      </c>
      <c r="E31" s="25">
        <f>D31/C31*100</f>
        <v>248.47471752009679</v>
      </c>
    </row>
    <row r="32" spans="1:10" ht="33.75" x14ac:dyDescent="0.2">
      <c r="A32" s="27" t="s">
        <v>35</v>
      </c>
      <c r="B32" s="28" t="s">
        <v>36</v>
      </c>
      <c r="C32" s="16">
        <v>0</v>
      </c>
      <c r="D32" s="16">
        <v>0</v>
      </c>
      <c r="E32" s="25"/>
    </row>
    <row r="33" spans="1:11" ht="112.5" x14ac:dyDescent="0.2">
      <c r="A33" s="27" t="s">
        <v>37</v>
      </c>
      <c r="B33" s="28" t="s">
        <v>38</v>
      </c>
      <c r="C33" s="16">
        <v>91687.583750000005</v>
      </c>
      <c r="D33" s="16"/>
      <c r="E33" s="25">
        <f>D33/C33*100</f>
        <v>0</v>
      </c>
      <c r="F33" s="4"/>
      <c r="G33" s="4"/>
    </row>
    <row r="34" spans="1:11" ht="81.75" customHeight="1" x14ac:dyDescent="0.2">
      <c r="A34" s="27" t="s">
        <v>43</v>
      </c>
      <c r="B34" s="28" t="s">
        <v>44</v>
      </c>
      <c r="C34" s="16">
        <v>0</v>
      </c>
      <c r="D34" s="16">
        <v>0</v>
      </c>
      <c r="E34" s="25"/>
    </row>
    <row r="35" spans="1:11" ht="101.25" x14ac:dyDescent="0.2">
      <c r="A35" s="27" t="s">
        <v>39</v>
      </c>
      <c r="B35" s="28" t="s">
        <v>40</v>
      </c>
      <c r="C35" s="16">
        <v>50772.481520000001</v>
      </c>
      <c r="D35" s="16">
        <v>61544.567609999998</v>
      </c>
      <c r="E35" s="25">
        <f>D35/C35*100</f>
        <v>121.21638684482403</v>
      </c>
      <c r="K35" s="10"/>
    </row>
    <row r="36" spans="1:11" ht="101.25" x14ac:dyDescent="0.2">
      <c r="A36" s="27" t="s">
        <v>41</v>
      </c>
      <c r="B36" s="28" t="s">
        <v>42</v>
      </c>
      <c r="C36" s="20">
        <v>13285.1625</v>
      </c>
      <c r="D36" s="16">
        <v>1858.2050800000002</v>
      </c>
      <c r="E36" s="25">
        <f>D36/C36*100</f>
        <v>13.987070764094907</v>
      </c>
      <c r="K36" s="9"/>
    </row>
    <row r="37" spans="1:11" ht="45" x14ac:dyDescent="0.2">
      <c r="A37" s="27" t="s">
        <v>45</v>
      </c>
      <c r="B37" s="28" t="s">
        <v>46</v>
      </c>
      <c r="C37" s="20">
        <v>27629.939730000002</v>
      </c>
      <c r="D37" s="16">
        <v>30211.375600000003</v>
      </c>
      <c r="E37" s="25">
        <f>D37/C37*100</f>
        <v>109.34289359740129</v>
      </c>
      <c r="K37" s="9"/>
    </row>
    <row r="38" spans="1:11" ht="33.75" x14ac:dyDescent="0.2">
      <c r="A38" s="27" t="s">
        <v>90</v>
      </c>
      <c r="B38" s="28" t="s">
        <v>91</v>
      </c>
      <c r="C38" s="20">
        <v>1904.27666</v>
      </c>
      <c r="D38" s="16">
        <v>1917.74306</v>
      </c>
      <c r="E38" s="25">
        <f>D38/C38*100</f>
        <v>100.70716615305257</v>
      </c>
      <c r="F38" s="4"/>
      <c r="G38" s="4"/>
      <c r="K38" s="9"/>
    </row>
    <row r="39" spans="1:11" ht="101.25" x14ac:dyDescent="0.2">
      <c r="A39" s="27" t="s">
        <v>93</v>
      </c>
      <c r="B39" s="28" t="s">
        <v>94</v>
      </c>
      <c r="C39" s="16">
        <v>0</v>
      </c>
      <c r="D39" s="16">
        <v>0</v>
      </c>
      <c r="E39" s="25"/>
    </row>
    <row r="40" spans="1:11" s="2" customFormat="1" ht="21" x14ac:dyDescent="0.2">
      <c r="A40" s="7" t="s">
        <v>47</v>
      </c>
      <c r="B40" s="26" t="s">
        <v>48</v>
      </c>
      <c r="C40" s="14">
        <f>C41+C42+C43</f>
        <v>1925.6885500000001</v>
      </c>
      <c r="D40" s="14">
        <f>D41+D42+D43</f>
        <v>1894.1649499999999</v>
      </c>
      <c r="E40" s="25">
        <f>D40/C40*100</f>
        <v>98.362995926833534</v>
      </c>
      <c r="I40" s="1"/>
      <c r="J40" s="1"/>
    </row>
    <row r="41" spans="1:11" ht="22.5" x14ac:dyDescent="0.2">
      <c r="A41" s="27" t="s">
        <v>49</v>
      </c>
      <c r="B41" s="28" t="s">
        <v>50</v>
      </c>
      <c r="C41" s="16">
        <v>0</v>
      </c>
      <c r="D41" s="16">
        <v>0</v>
      </c>
      <c r="E41" s="25"/>
    </row>
    <row r="42" spans="1:11" ht="22.5" x14ac:dyDescent="0.2">
      <c r="A42" s="27" t="s">
        <v>51</v>
      </c>
      <c r="B42" s="28" t="s">
        <v>52</v>
      </c>
      <c r="C42" s="16">
        <v>1171.96</v>
      </c>
      <c r="D42" s="16">
        <v>1443.6263999999999</v>
      </c>
      <c r="E42" s="25">
        <f t="shared" ref="E42:E49" si="2">D42/C42*100</f>
        <v>123.18051810642</v>
      </c>
      <c r="K42" s="8"/>
    </row>
    <row r="43" spans="1:11" ht="22.5" x14ac:dyDescent="0.2">
      <c r="A43" s="27" t="s">
        <v>53</v>
      </c>
      <c r="B43" s="28" t="s">
        <v>54</v>
      </c>
      <c r="C43" s="16">
        <v>753.72855000000004</v>
      </c>
      <c r="D43" s="16">
        <v>450.53854999999999</v>
      </c>
      <c r="E43" s="25">
        <f t="shared" si="2"/>
        <v>59.774643006424519</v>
      </c>
    </row>
    <row r="44" spans="1:11" s="2" customFormat="1" ht="42" x14ac:dyDescent="0.2">
      <c r="A44" s="7" t="s">
        <v>55</v>
      </c>
      <c r="B44" s="26" t="s">
        <v>56</v>
      </c>
      <c r="C44" s="14">
        <f>C45+C46</f>
        <v>34392.468159999997</v>
      </c>
      <c r="D44" s="14">
        <f>D45+D46</f>
        <v>9217.9160799999991</v>
      </c>
      <c r="E44" s="25">
        <f t="shared" si="2"/>
        <v>26.802135970924162</v>
      </c>
      <c r="I44" s="1"/>
      <c r="J44" s="1"/>
    </row>
    <row r="45" spans="1:11" ht="22.5" x14ac:dyDescent="0.2">
      <c r="A45" s="27" t="s">
        <v>57</v>
      </c>
      <c r="B45" s="28" t="s">
        <v>58</v>
      </c>
      <c r="C45" s="16">
        <v>288.93099999999998</v>
      </c>
      <c r="D45" s="16">
        <v>1762.6177499999999</v>
      </c>
      <c r="E45" s="25">
        <f t="shared" si="2"/>
        <v>610.04798723570684</v>
      </c>
    </row>
    <row r="46" spans="1:11" ht="22.5" x14ac:dyDescent="0.2">
      <c r="A46" s="27" t="s">
        <v>59</v>
      </c>
      <c r="B46" s="28" t="s">
        <v>60</v>
      </c>
      <c r="C46" s="16">
        <v>34103.53716</v>
      </c>
      <c r="D46" s="16">
        <v>7455.2983299999996</v>
      </c>
      <c r="E46" s="25">
        <f t="shared" si="2"/>
        <v>21.860777358731898</v>
      </c>
    </row>
    <row r="47" spans="1:11" s="2" customFormat="1" ht="31.5" customHeight="1" x14ac:dyDescent="0.2">
      <c r="A47" s="7" t="s">
        <v>61</v>
      </c>
      <c r="B47" s="26" t="s">
        <v>62</v>
      </c>
      <c r="C47" s="14">
        <f>C48+C51</f>
        <v>17522.80615</v>
      </c>
      <c r="D47" s="14">
        <f>D48+D49+D50+D51</f>
        <v>7157.7269299999998</v>
      </c>
      <c r="E47" s="25">
        <f t="shared" si="2"/>
        <v>40.848063196772848</v>
      </c>
      <c r="I47" s="1"/>
      <c r="J47" s="1"/>
    </row>
    <row r="48" spans="1:11" ht="101.25" x14ac:dyDescent="0.2">
      <c r="A48" s="27" t="s">
        <v>63</v>
      </c>
      <c r="B48" s="28" t="s">
        <v>64</v>
      </c>
      <c r="C48" s="16">
        <v>13035.52709</v>
      </c>
      <c r="D48" s="16">
        <v>5687.8741799999998</v>
      </c>
      <c r="E48" s="25">
        <f t="shared" si="2"/>
        <v>43.63363399676691</v>
      </c>
      <c r="K48" s="9"/>
    </row>
    <row r="49" spans="1:10" ht="45" x14ac:dyDescent="0.2">
      <c r="A49" s="27" t="s">
        <v>65</v>
      </c>
      <c r="B49" s="28" t="s">
        <v>66</v>
      </c>
      <c r="C49" s="16">
        <v>4487.2790599999998</v>
      </c>
      <c r="D49" s="16">
        <v>0</v>
      </c>
      <c r="E49" s="25">
        <f t="shared" si="2"/>
        <v>0</v>
      </c>
    </row>
    <row r="50" spans="1:10" ht="45" x14ac:dyDescent="0.2">
      <c r="A50" s="27" t="s">
        <v>69</v>
      </c>
      <c r="B50" s="28" t="s">
        <v>70</v>
      </c>
      <c r="C50" s="16">
        <v>0</v>
      </c>
      <c r="D50" s="16">
        <v>0</v>
      </c>
      <c r="E50" s="25"/>
    </row>
    <row r="51" spans="1:10" ht="67.5" x14ac:dyDescent="0.2">
      <c r="A51" s="27" t="s">
        <v>67</v>
      </c>
      <c r="B51" s="28" t="s">
        <v>68</v>
      </c>
      <c r="C51" s="16">
        <v>4487.2790599999998</v>
      </c>
      <c r="D51" s="16">
        <v>1469.85275</v>
      </c>
      <c r="E51" s="25">
        <f>D51/C51*100</f>
        <v>32.755991556272853</v>
      </c>
    </row>
    <row r="52" spans="1:10" ht="21" x14ac:dyDescent="0.2">
      <c r="A52" s="7" t="s">
        <v>71</v>
      </c>
      <c r="B52" s="26" t="s">
        <v>72</v>
      </c>
      <c r="C52" s="14">
        <v>0</v>
      </c>
      <c r="D52" s="14">
        <v>0</v>
      </c>
      <c r="E52" s="25"/>
    </row>
    <row r="53" spans="1:10" ht="21" x14ac:dyDescent="0.2">
      <c r="A53" s="7" t="s">
        <v>73</v>
      </c>
      <c r="B53" s="26" t="s">
        <v>74</v>
      </c>
      <c r="C53" s="14">
        <v>196655.66772</v>
      </c>
      <c r="D53" s="14">
        <v>322773.77256999997</v>
      </c>
      <c r="E53" s="25">
        <f t="shared" ref="E53:E62" si="3">D53/C53*100</f>
        <v>164.13143659280036</v>
      </c>
    </row>
    <row r="54" spans="1:10" s="2" customFormat="1" ht="21" x14ac:dyDescent="0.2">
      <c r="A54" s="7" t="s">
        <v>75</v>
      </c>
      <c r="B54" s="26" t="s">
        <v>76</v>
      </c>
      <c r="C54" s="14">
        <f>C55+C56</f>
        <v>2167.5077200000001</v>
      </c>
      <c r="D54" s="14">
        <f>D55+D56</f>
        <v>2520.69929</v>
      </c>
      <c r="E54" s="25">
        <f t="shared" si="3"/>
        <v>116.29482408487108</v>
      </c>
      <c r="I54" s="1"/>
      <c r="J54" s="1"/>
    </row>
    <row r="55" spans="1:10" ht="22.5" x14ac:dyDescent="0.2">
      <c r="A55" s="27" t="s">
        <v>77</v>
      </c>
      <c r="B55" s="28" t="s">
        <v>78</v>
      </c>
      <c r="C55" s="16">
        <v>322.27671999999995</v>
      </c>
      <c r="D55" s="16">
        <v>321.37228999999996</v>
      </c>
      <c r="E55" s="25">
        <f t="shared" si="3"/>
        <v>99.719362292132047</v>
      </c>
    </row>
    <row r="56" spans="1:10" ht="22.5" x14ac:dyDescent="0.2">
      <c r="A56" s="27" t="s">
        <v>79</v>
      </c>
      <c r="B56" s="28" t="s">
        <v>80</v>
      </c>
      <c r="C56" s="16">
        <v>1845.231</v>
      </c>
      <c r="D56" s="16">
        <v>2199.3270000000002</v>
      </c>
      <c r="E56" s="25">
        <f t="shared" si="3"/>
        <v>119.18979249752471</v>
      </c>
    </row>
    <row r="57" spans="1:10" ht="15.75" customHeight="1" x14ac:dyDescent="0.2">
      <c r="A57" s="30" t="s">
        <v>95</v>
      </c>
      <c r="B57" s="30"/>
      <c r="C57" s="14">
        <f>C58+C64+C65+C66+C67</f>
        <v>50261841.330539994</v>
      </c>
      <c r="D57" s="14">
        <f>D58+D63+D64+D65+D66+D67</f>
        <v>64590579.79338</v>
      </c>
      <c r="E57" s="25">
        <f t="shared" si="3"/>
        <v>128.50818450643112</v>
      </c>
    </row>
    <row r="58" spans="1:10" ht="45" x14ac:dyDescent="0.2">
      <c r="A58" s="27" t="s">
        <v>96</v>
      </c>
      <c r="B58" s="28" t="s">
        <v>97</v>
      </c>
      <c r="C58" s="14">
        <f>C59+C60+C61+C62</f>
        <v>50242709.496969998</v>
      </c>
      <c r="D58" s="14">
        <f>D59+D60+D61+D62</f>
        <v>61885266.609009996</v>
      </c>
      <c r="E58" s="25">
        <f t="shared" si="3"/>
        <v>123.17262987726036</v>
      </c>
      <c r="F58" s="4"/>
    </row>
    <row r="59" spans="1:10" ht="33.75" x14ac:dyDescent="0.2">
      <c r="A59" s="27" t="s">
        <v>108</v>
      </c>
      <c r="B59" s="28" t="s">
        <v>98</v>
      </c>
      <c r="C59" s="16">
        <v>26949606.700099997</v>
      </c>
      <c r="D59" s="16">
        <v>30038110.5</v>
      </c>
      <c r="E59" s="25">
        <f t="shared" si="3"/>
        <v>111.46029266500777</v>
      </c>
      <c r="F59" s="4"/>
    </row>
    <row r="60" spans="1:10" ht="33.75" x14ac:dyDescent="0.2">
      <c r="A60" s="27" t="s">
        <v>109</v>
      </c>
      <c r="B60" s="28" t="s">
        <v>99</v>
      </c>
      <c r="C60" s="16">
        <v>17028153.050239999</v>
      </c>
      <c r="D60" s="16">
        <v>25757535.344810002</v>
      </c>
      <c r="E60" s="25">
        <f t="shared" si="3"/>
        <v>151.26441058413536</v>
      </c>
      <c r="F60" s="4"/>
    </row>
    <row r="61" spans="1:10" ht="33.75" x14ac:dyDescent="0.2">
      <c r="A61" s="27" t="s">
        <v>110</v>
      </c>
      <c r="B61" s="28" t="s">
        <v>100</v>
      </c>
      <c r="C61" s="16">
        <v>5213095.1489300001</v>
      </c>
      <c r="D61" s="16">
        <v>4401361.5667599998</v>
      </c>
      <c r="E61" s="25">
        <f t="shared" si="3"/>
        <v>84.428951343107357</v>
      </c>
    </row>
    <row r="62" spans="1:10" ht="22.5" x14ac:dyDescent="0.2">
      <c r="A62" s="27" t="s">
        <v>111</v>
      </c>
      <c r="B62" s="28" t="s">
        <v>101</v>
      </c>
      <c r="C62" s="16">
        <v>1051854.5977</v>
      </c>
      <c r="D62" s="16">
        <v>1688259.19744</v>
      </c>
      <c r="E62" s="25">
        <f t="shared" si="3"/>
        <v>160.50309625794011</v>
      </c>
    </row>
    <row r="63" spans="1:10" ht="45" x14ac:dyDescent="0.2">
      <c r="A63" s="27" t="s">
        <v>112</v>
      </c>
      <c r="B63" s="28" t="s">
        <v>105</v>
      </c>
      <c r="C63" s="16">
        <v>0</v>
      </c>
      <c r="D63" s="16">
        <v>0</v>
      </c>
      <c r="E63" s="25"/>
    </row>
    <row r="64" spans="1:10" ht="45" x14ac:dyDescent="0.2">
      <c r="A64" s="27" t="s">
        <v>115</v>
      </c>
      <c r="B64" s="28" t="s">
        <v>116</v>
      </c>
      <c r="C64" s="16">
        <v>0</v>
      </c>
      <c r="D64" s="16">
        <v>2666060.61252</v>
      </c>
      <c r="E64" s="25"/>
    </row>
    <row r="65" spans="1:8" ht="33.75" x14ac:dyDescent="0.2">
      <c r="A65" s="27" t="s">
        <v>118</v>
      </c>
      <c r="B65" s="28" t="s">
        <v>117</v>
      </c>
      <c r="C65" s="16">
        <v>13895</v>
      </c>
      <c r="D65" s="16">
        <v>3556.5</v>
      </c>
      <c r="E65" s="25">
        <f>D65/C65*100</f>
        <v>25.595537963296149</v>
      </c>
    </row>
    <row r="66" spans="1:8" ht="101.25" x14ac:dyDescent="0.2">
      <c r="A66" s="27" t="s">
        <v>114</v>
      </c>
      <c r="B66" s="28" t="s">
        <v>113</v>
      </c>
      <c r="C66" s="16">
        <v>13135.908810000001</v>
      </c>
      <c r="D66" s="16">
        <v>42670.94137</v>
      </c>
      <c r="E66" s="25">
        <f>D66/C66*100</f>
        <v>324.84194270224992</v>
      </c>
    </row>
    <row r="67" spans="1:8" ht="67.5" x14ac:dyDescent="0.2">
      <c r="A67" s="27" t="s">
        <v>102</v>
      </c>
      <c r="B67" s="28" t="s">
        <v>103</v>
      </c>
      <c r="C67" s="21">
        <v>-7899.0752400000001</v>
      </c>
      <c r="D67" s="21">
        <v>-6974.8695199999993</v>
      </c>
      <c r="E67" s="25">
        <f>D67/C67*100</f>
        <v>88.299823815831886</v>
      </c>
    </row>
    <row r="68" spans="1:8" ht="15.75" customHeight="1" x14ac:dyDescent="0.2">
      <c r="A68" s="30" t="s">
        <v>104</v>
      </c>
      <c r="B68" s="30"/>
      <c r="C68" s="14">
        <f>C57+C6</f>
        <v>58275279.534469992</v>
      </c>
      <c r="D68" s="14">
        <f>D57+D6</f>
        <v>73543642.908790007</v>
      </c>
      <c r="E68" s="25">
        <f>D68/C68*100</f>
        <v>126.20041207230715</v>
      </c>
      <c r="H68" s="4"/>
    </row>
    <row r="70" spans="1:8" x14ac:dyDescent="0.2">
      <c r="C70" s="22"/>
    </row>
    <row r="71" spans="1:8" x14ac:dyDescent="0.2">
      <c r="C71" s="22"/>
    </row>
    <row r="73" spans="1:8" x14ac:dyDescent="0.2">
      <c r="D73" s="22"/>
    </row>
    <row r="76" spans="1:8" x14ac:dyDescent="0.2">
      <c r="D76" s="22"/>
    </row>
  </sheetData>
  <mergeCells count="10">
    <mergeCell ref="A57:B57"/>
    <mergeCell ref="A68:B68"/>
    <mergeCell ref="A1:E1"/>
    <mergeCell ref="A4:A5"/>
    <mergeCell ref="B4:B5"/>
    <mergeCell ref="A7:B7"/>
    <mergeCell ref="A6:B6"/>
    <mergeCell ref="A28:B28"/>
    <mergeCell ref="C4:E4"/>
    <mergeCell ref="D3:E3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Хамбулатова Таисия Халитовна</cp:lastModifiedBy>
  <cp:lastPrinted>2017-05-16T14:30:36Z</cp:lastPrinted>
  <dcterms:created xsi:type="dcterms:W3CDTF">2015-03-19T05:40:52Z</dcterms:created>
  <dcterms:modified xsi:type="dcterms:W3CDTF">2023-09-11T08:23:21Z</dcterms:modified>
</cp:coreProperties>
</file>